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2" l="1"/>
  <c r="H14" i="2"/>
  <c r="K21" i="2" l="1"/>
  <c r="H16" i="2"/>
  <c r="H17" i="2"/>
  <c r="H11" i="2"/>
  <c r="H10" i="2"/>
  <c r="H13" i="2" l="1"/>
  <c r="K20" i="2" l="1"/>
  <c r="G11" i="2"/>
  <c r="D10" i="2" l="1"/>
  <c r="G16" i="2"/>
  <c r="F16" i="2"/>
  <c r="E16" i="2"/>
  <c r="D16" i="2"/>
  <c r="F11" i="2"/>
  <c r="F10" i="2" s="1"/>
  <c r="G10" i="2"/>
  <c r="E11" i="2"/>
  <c r="E10" i="2" s="1"/>
  <c r="D11" i="2"/>
</calcChain>
</file>

<file path=xl/sharedStrings.xml><?xml version="1.0" encoding="utf-8"?>
<sst xmlns="http://schemas.openxmlformats.org/spreadsheetml/2006/main" count="55" uniqueCount="43">
  <si>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</si>
  <si>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</si>
  <si>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</si>
  <si>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</si>
  <si>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</si>
  <si>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</si>
  <si>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</si>
  <si>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</si>
  <si>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</si>
  <si>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</si>
  <si>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</si>
  <si>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</si>
  <si>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</si>
  <si>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</si>
  <si>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</si>
  <si>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</si>
  <si>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</si>
  <si>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</si>
  <si>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</si>
  <si>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</si>
  <si>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</si>
  <si>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</si>
  <si>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</si>
  <si>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>ед.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</si>
  <si>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</si>
  <si>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</si>
  <si>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</si>
  <si>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Б / А x 100, 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</t>
  </si>
  <si>
    <t>Б / А x 100, где:
Б - общая площадь озелененных территорий;
А - нормативная площадь озеленения из расчета 10 кв. м на человека</t>
  </si>
  <si>
    <t xml:space="preserve">Б / А x 100, где:
Б - площадь ликвидированных свалок нарастающим итогом;
А - общая площадь несанкционированных свалок, расположенных на землях неразграниченной государственной собственности
</t>
  </si>
  <si>
    <t>Муниципальная программа "Экология и охрана окружающей среды"</t>
  </si>
  <si>
    <t>Мероприятия, влияющие на
значение индикатора
(номер мероприятия по МП)</t>
  </si>
  <si>
    <t>2025 - 0,3</t>
  </si>
  <si>
    <t>186</t>
  </si>
  <si>
    <t>2027-2028</t>
  </si>
  <si>
    <t>Доля убранной территории от несанкционированных свалок</t>
  </si>
  <si>
    <t xml:space="preserve">Б / А x 100, где:
Б - количество демонтированных и вывезенных объектов движимого имущества; 
А - количество объектов движимого имущества, запланированных для проведения работ по демонтажу и вывозу  </t>
  </si>
  <si>
    <t xml:space="preserve">Доля демонтированных и вывезенных объектов движимого имущества незаконно и (или) самовольно установленных </t>
  </si>
  <si>
    <t xml:space="preserve">2025 - 0,4
2026 - 0,1
</t>
  </si>
  <si>
    <t>2025 - 0,1
2026 - 0,1</t>
  </si>
  <si>
    <r>
      <t xml:space="preserve">2026 - </t>
    </r>
    <r>
      <rPr>
        <sz val="10"/>
        <rFont val="Times New Roman"/>
        <family val="1"/>
        <charset val="204"/>
      </rPr>
      <t>0,3</t>
    </r>
  </si>
  <si>
    <r>
      <t xml:space="preserve">2025 - 0,2
2026 - </t>
    </r>
    <r>
      <rPr>
        <sz val="10"/>
        <rFont val="Times New Roman"/>
        <family val="1"/>
        <charset val="204"/>
      </rPr>
      <t>0,5</t>
    </r>
    <r>
      <rPr>
        <sz val="10"/>
        <color theme="1"/>
        <rFont val="Times New Roman"/>
        <family val="1"/>
        <charset val="204"/>
      </rPr>
      <t xml:space="preserve">
2027-2028 - 1,0</t>
    </r>
  </si>
  <si>
    <t>Приложение № 2
к постановлению Администрации города Норильска                                                                                                         от 16.04.2026 № 119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</si>
</sst>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90" zoomScaleSheetLayoutView="85" workbookViewId="0">
      <selection activeCell="H2" sqref="H2"/>
    </sheetView>
  </sheetViews>
  <sheetFormatPr defaultColWidth="9.109375" defaultRowHeight="13.8" x14ac:dyDescent="0.3"/>
  <cols>
    <col min="1" max="1" width="4.5546875" style="1" customWidth="1"/>
    <col min="2" max="2" width="29" style="1" customWidth="1"/>
    <col min="3" max="3" width="4.88671875" style="1" customWidth="1"/>
    <col min="4" max="4" width="6.6640625" style="1" customWidth="1"/>
    <col min="5" max="5" width="6.109375" style="8" customWidth="1"/>
    <col min="6" max="6" width="9" style="1" customWidth="1"/>
    <col min="7" max="7" width="8" style="1" customWidth="1"/>
    <col min="8" max="8" width="10" style="1" bestFit="1" customWidth="1"/>
    <col min="9" max="9" width="9.6640625" style="1" bestFit="1" customWidth="1"/>
    <col min="10" max="10" width="9.88671875" style="1" customWidth="1"/>
    <col min="11" max="11" width="15.44140625" style="1" customWidth="1"/>
    <col min="12" max="12" width="39.5546875" style="1" customWidth="1"/>
    <col min="13" max="13" width="25.88671875" style="1" customWidth="1"/>
    <col min="14" max="14" width="25.33203125" style="1" customWidth="1"/>
    <col min="15" max="15" width="26" style="1" customWidth="1"/>
    <col min="16" max="16384" width="9.109375" style="1"/>
  </cols>
  <sheetData>
    <row r="1" spans="1:15" ht="87.75" customHeight="1" x14ac:dyDescent="0.3">
      <c r="L1" s="25"/>
      <c r="M1" s="34" t="s">
        <v>42</v>
      </c>
      <c r="N1" s="34"/>
    </row>
    <row r="2" spans="1:15" ht="50.25" customHeight="1" x14ac:dyDescent="0.3">
      <c r="L2" s="25"/>
      <c r="M2" s="34"/>
      <c r="N2" s="34"/>
    </row>
    <row r="3" spans="1:15" ht="37.5" customHeight="1" x14ac:dyDescent="0.3">
      <c r="A3" s="27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5" ht="89.25" customHeight="1" x14ac:dyDescent="0.3">
      <c r="A4" s="29" t="s">
        <v>1</v>
      </c>
      <c r="B4" s="29" t="s">
        <v>0</v>
      </c>
      <c r="C4" s="29" t="s">
        <v>2</v>
      </c>
      <c r="D4" s="30" t="s">
        <v>3</v>
      </c>
      <c r="E4" s="30"/>
      <c r="F4" s="30"/>
      <c r="G4" s="30"/>
      <c r="H4" s="30" t="s">
        <v>11</v>
      </c>
      <c r="I4" s="30"/>
      <c r="J4" s="30"/>
      <c r="K4" s="30" t="s">
        <v>4</v>
      </c>
      <c r="L4" s="30" t="s">
        <v>5</v>
      </c>
      <c r="M4" s="29" t="s">
        <v>6</v>
      </c>
      <c r="N4" s="29" t="s">
        <v>31</v>
      </c>
    </row>
    <row r="5" spans="1:15" ht="27" customHeight="1" x14ac:dyDescent="0.3">
      <c r="A5" s="29"/>
      <c r="B5" s="29"/>
      <c r="C5" s="29"/>
      <c r="D5" s="19">
        <v>2023</v>
      </c>
      <c r="E5" s="19">
        <v>2024</v>
      </c>
      <c r="F5" s="30">
        <v>2025</v>
      </c>
      <c r="G5" s="30"/>
      <c r="H5" s="19">
        <v>2026</v>
      </c>
      <c r="I5" s="19">
        <v>2027</v>
      </c>
      <c r="J5" s="19">
        <v>2028</v>
      </c>
      <c r="K5" s="30"/>
      <c r="L5" s="30"/>
      <c r="M5" s="29"/>
      <c r="N5" s="29"/>
    </row>
    <row r="6" spans="1:15" ht="18" customHeight="1" x14ac:dyDescent="0.3">
      <c r="A6" s="29"/>
      <c r="B6" s="29"/>
      <c r="C6" s="29"/>
      <c r="D6" s="19" t="s">
        <v>7</v>
      </c>
      <c r="E6" s="19" t="s">
        <v>7</v>
      </c>
      <c r="F6" s="19" t="s">
        <v>8</v>
      </c>
      <c r="G6" s="19" t="s">
        <v>9</v>
      </c>
      <c r="H6" s="30" t="s">
        <v>8</v>
      </c>
      <c r="I6" s="30"/>
      <c r="J6" s="30"/>
      <c r="K6" s="30"/>
      <c r="L6" s="30"/>
      <c r="M6" s="29"/>
      <c r="N6" s="29"/>
    </row>
    <row r="7" spans="1:15" ht="21" customHeight="1" x14ac:dyDescent="0.3">
      <c r="A7" s="6"/>
      <c r="B7" s="26" t="s">
        <v>30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5" ht="95.25" customHeight="1" x14ac:dyDescent="0.3">
      <c r="A8" s="29">
        <v>1</v>
      </c>
      <c r="B8" s="26" t="s">
        <v>13</v>
      </c>
      <c r="C8" s="20" t="s">
        <v>10</v>
      </c>
      <c r="D8" s="9">
        <v>33</v>
      </c>
      <c r="E8" s="9">
        <v>100</v>
      </c>
      <c r="F8" s="9">
        <v>100</v>
      </c>
      <c r="G8" s="9">
        <v>100</v>
      </c>
      <c r="H8" s="9"/>
      <c r="I8" s="9"/>
      <c r="J8" s="9"/>
      <c r="K8" s="30" t="s">
        <v>32</v>
      </c>
      <c r="L8" s="30" t="s">
        <v>27</v>
      </c>
      <c r="M8" s="29" t="s">
        <v>15</v>
      </c>
      <c r="N8" s="29" t="s">
        <v>26</v>
      </c>
    </row>
    <row r="9" spans="1:15" ht="20.25" customHeight="1" x14ac:dyDescent="0.3">
      <c r="A9" s="29"/>
      <c r="B9" s="26"/>
      <c r="C9" s="20" t="s">
        <v>14</v>
      </c>
      <c r="D9" s="4">
        <v>31</v>
      </c>
      <c r="E9" s="4">
        <v>96</v>
      </c>
      <c r="F9" s="5">
        <v>96</v>
      </c>
      <c r="G9" s="5">
        <v>96</v>
      </c>
      <c r="H9" s="5"/>
      <c r="I9" s="5"/>
      <c r="J9" s="5"/>
      <c r="K9" s="30"/>
      <c r="L9" s="30"/>
      <c r="M9" s="29"/>
      <c r="N9" s="29"/>
    </row>
    <row r="10" spans="1:15" ht="72" customHeight="1" x14ac:dyDescent="0.3">
      <c r="A10" s="29">
        <v>2</v>
      </c>
      <c r="B10" s="33" t="s">
        <v>35</v>
      </c>
      <c r="C10" s="20" t="s">
        <v>10</v>
      </c>
      <c r="D10" s="9">
        <f>D11/D12*100</f>
        <v>19.050664516129032</v>
      </c>
      <c r="E10" s="9">
        <f>E11/E12*100</f>
        <v>20.641245161290321</v>
      </c>
      <c r="F10" s="9">
        <f>F11/F12*100</f>
        <v>33.727193548387099</v>
      </c>
      <c r="G10" s="9">
        <f t="shared" ref="G10" si="0">G11/G12*100</f>
        <v>43.098193548387101</v>
      </c>
      <c r="H10" s="12">
        <f>H11/H12*100</f>
        <v>38.212000000000003</v>
      </c>
      <c r="I10" s="12"/>
      <c r="J10" s="12"/>
      <c r="K10" s="32" t="s">
        <v>38</v>
      </c>
      <c r="L10" s="30" t="s">
        <v>29</v>
      </c>
      <c r="M10" s="29" t="s">
        <v>18</v>
      </c>
      <c r="N10" s="29" t="s">
        <v>16</v>
      </c>
      <c r="O10" s="31"/>
    </row>
    <row r="11" spans="1:15" ht="35.25" customHeight="1" x14ac:dyDescent="0.3">
      <c r="A11" s="29"/>
      <c r="B11" s="33"/>
      <c r="C11" s="13" t="s">
        <v>17</v>
      </c>
      <c r="D11" s="14">
        <f>295285.3/10000</f>
        <v>29.52853</v>
      </c>
      <c r="E11" s="14">
        <f>319939.3/10000</f>
        <v>31.993929999999999</v>
      </c>
      <c r="F11" s="16">
        <f>204771.5/10000+31.8</f>
        <v>52.277150000000006</v>
      </c>
      <c r="G11" s="16">
        <f>53.5+133022/10000</f>
        <v>66.802199999999999</v>
      </c>
      <c r="H11" s="15">
        <f>32+(123239+149047)/10000</f>
        <v>59.2286</v>
      </c>
      <c r="I11" s="15"/>
      <c r="J11" s="15"/>
      <c r="K11" s="32"/>
      <c r="L11" s="30"/>
      <c r="M11" s="29"/>
      <c r="N11" s="29"/>
      <c r="O11" s="31"/>
    </row>
    <row r="12" spans="1:15" x14ac:dyDescent="0.3">
      <c r="A12" s="29"/>
      <c r="B12" s="33"/>
      <c r="C12" s="13" t="s">
        <v>17</v>
      </c>
      <c r="D12" s="16">
        <v>155</v>
      </c>
      <c r="E12" s="16">
        <v>155</v>
      </c>
      <c r="F12" s="16">
        <v>155</v>
      </c>
      <c r="G12" s="16">
        <v>155</v>
      </c>
      <c r="H12" s="15">
        <v>155</v>
      </c>
      <c r="I12" s="15"/>
      <c r="J12" s="15"/>
      <c r="K12" s="32"/>
      <c r="L12" s="30"/>
      <c r="M12" s="29"/>
      <c r="N12" s="29"/>
      <c r="O12" s="31"/>
    </row>
    <row r="13" spans="1:15" ht="55.5" customHeight="1" x14ac:dyDescent="0.3">
      <c r="A13" s="29">
        <v>3</v>
      </c>
      <c r="B13" s="33" t="s">
        <v>37</v>
      </c>
      <c r="C13" s="13" t="s">
        <v>10</v>
      </c>
      <c r="D13" s="16"/>
      <c r="E13" s="16"/>
      <c r="F13" s="16"/>
      <c r="G13" s="16"/>
      <c r="H13" s="15">
        <f>H14/H15*100</f>
        <v>100</v>
      </c>
      <c r="I13" s="15"/>
      <c r="J13" s="15"/>
      <c r="K13" s="32" t="s">
        <v>40</v>
      </c>
      <c r="L13" s="30" t="s">
        <v>36</v>
      </c>
      <c r="M13" s="29" t="s">
        <v>21</v>
      </c>
      <c r="N13" s="29" t="s">
        <v>16</v>
      </c>
      <c r="O13" s="31"/>
    </row>
    <row r="14" spans="1:15" x14ac:dyDescent="0.3">
      <c r="A14" s="29"/>
      <c r="B14" s="33"/>
      <c r="C14" s="13" t="s">
        <v>23</v>
      </c>
      <c r="D14" s="16"/>
      <c r="E14" s="16"/>
      <c r="F14" s="16"/>
      <c r="G14" s="16"/>
      <c r="H14" s="23">
        <f>183+154+99</f>
        <v>436</v>
      </c>
      <c r="I14" s="23"/>
      <c r="J14" s="23"/>
      <c r="K14" s="32"/>
      <c r="L14" s="30"/>
      <c r="M14" s="29"/>
      <c r="N14" s="29"/>
      <c r="O14" s="31"/>
    </row>
    <row r="15" spans="1:15" x14ac:dyDescent="0.3">
      <c r="A15" s="29"/>
      <c r="B15" s="33"/>
      <c r="C15" s="13" t="s">
        <v>23</v>
      </c>
      <c r="D15" s="16"/>
      <c r="E15" s="16"/>
      <c r="F15" s="16"/>
      <c r="G15" s="16"/>
      <c r="H15" s="23">
        <f>183+154+99</f>
        <v>436</v>
      </c>
      <c r="I15" s="23"/>
      <c r="J15" s="23"/>
      <c r="K15" s="32"/>
      <c r="L15" s="30"/>
      <c r="M15" s="29"/>
      <c r="N15" s="29"/>
      <c r="O15" s="31"/>
    </row>
    <row r="16" spans="1:15" ht="42" customHeight="1" x14ac:dyDescent="0.3">
      <c r="A16" s="29">
        <v>4</v>
      </c>
      <c r="B16" s="26" t="s">
        <v>19</v>
      </c>
      <c r="C16" s="20" t="s">
        <v>10</v>
      </c>
      <c r="D16" s="9">
        <f>D17/D18*100</f>
        <v>18.824871648602397</v>
      </c>
      <c r="E16" s="9">
        <f>E17/E18*100</f>
        <v>18.560179977502813</v>
      </c>
      <c r="F16" s="9">
        <f>F17/F18*100</f>
        <v>19.138220481253502</v>
      </c>
      <c r="G16" s="12">
        <f>G17/G18*100</f>
        <v>19.398752127056156</v>
      </c>
      <c r="H16" s="12">
        <f>H17/H18*100</f>
        <v>19.612790697674416</v>
      </c>
      <c r="I16" s="12"/>
      <c r="J16" s="11"/>
      <c r="K16" s="30" t="s">
        <v>39</v>
      </c>
      <c r="L16" s="30" t="s">
        <v>28</v>
      </c>
      <c r="M16" s="29" t="s">
        <v>20</v>
      </c>
      <c r="N16" s="29" t="s">
        <v>25</v>
      </c>
      <c r="O16" s="31"/>
    </row>
    <row r="17" spans="1:15" x14ac:dyDescent="0.3">
      <c r="A17" s="29"/>
      <c r="B17" s="26"/>
      <c r="C17" s="20" t="s">
        <v>17</v>
      </c>
      <c r="D17" s="9">
        <v>33</v>
      </c>
      <c r="E17" s="9">
        <v>33</v>
      </c>
      <c r="F17" s="10">
        <v>34.200000000000003</v>
      </c>
      <c r="G17" s="11">
        <v>34.200000000000003</v>
      </c>
      <c r="H17" s="18">
        <f>33+(10630.5+5143)/10000</f>
        <v>34.577350000000003</v>
      </c>
      <c r="I17" s="12"/>
      <c r="J17" s="11"/>
      <c r="K17" s="30"/>
      <c r="L17" s="30"/>
      <c r="M17" s="29"/>
      <c r="N17" s="29"/>
      <c r="O17" s="17"/>
    </row>
    <row r="18" spans="1:15" x14ac:dyDescent="0.3">
      <c r="A18" s="29"/>
      <c r="B18" s="26"/>
      <c r="C18" s="20" t="s">
        <v>17</v>
      </c>
      <c r="D18" s="9">
        <v>175.3</v>
      </c>
      <c r="E18" s="9">
        <v>177.8</v>
      </c>
      <c r="F18" s="10">
        <v>178.7</v>
      </c>
      <c r="G18" s="11">
        <v>176.3</v>
      </c>
      <c r="H18" s="18">
        <v>176.3</v>
      </c>
      <c r="I18" s="12"/>
      <c r="J18" s="11"/>
      <c r="K18" s="30"/>
      <c r="L18" s="30"/>
      <c r="M18" s="29"/>
      <c r="N18" s="29"/>
      <c r="O18" s="17"/>
    </row>
    <row r="19" spans="1:15" ht="51.75" customHeight="1" x14ac:dyDescent="0.3">
      <c r="A19" s="3">
        <v>5</v>
      </c>
      <c r="B19" s="2" t="s">
        <v>22</v>
      </c>
      <c r="C19" s="3" t="s">
        <v>23</v>
      </c>
      <c r="D19" s="5">
        <v>526</v>
      </c>
      <c r="E19" s="5">
        <v>667</v>
      </c>
      <c r="F19" s="5">
        <v>554</v>
      </c>
      <c r="G19" s="7">
        <v>554</v>
      </c>
      <c r="H19" s="21">
        <v>351</v>
      </c>
      <c r="I19" s="22" t="s">
        <v>33</v>
      </c>
      <c r="J19" s="3">
        <v>186</v>
      </c>
      <c r="K19" s="24" t="s">
        <v>41</v>
      </c>
      <c r="L19" s="20"/>
      <c r="M19" s="19" t="s">
        <v>21</v>
      </c>
      <c r="N19" s="19" t="s">
        <v>24</v>
      </c>
    </row>
    <row r="20" spans="1:15" x14ac:dyDescent="0.3">
      <c r="J20" s="1">
        <v>2025</v>
      </c>
      <c r="K20" s="1">
        <f>0.3+0.4+0.1+0.2</f>
        <v>1</v>
      </c>
    </row>
    <row r="21" spans="1:15" x14ac:dyDescent="0.3">
      <c r="J21" s="1">
        <v>2026</v>
      </c>
      <c r="K21" s="1">
        <f>0.1+0.3+0.1+0.5</f>
        <v>1</v>
      </c>
    </row>
    <row r="22" spans="1:15" x14ac:dyDescent="0.3">
      <c r="J22" s="1" t="s">
        <v>34</v>
      </c>
      <c r="K22" s="1">
        <v>1</v>
      </c>
    </row>
  </sheetData>
  <mergeCells count="40">
    <mergeCell ref="A10:A12"/>
    <mergeCell ref="K10:K12"/>
    <mergeCell ref="B10:B12"/>
    <mergeCell ref="A8:A9"/>
    <mergeCell ref="A16:A18"/>
    <mergeCell ref="B16:B18"/>
    <mergeCell ref="K16:K18"/>
    <mergeCell ref="K8:K9"/>
    <mergeCell ref="A13:A15"/>
    <mergeCell ref="B13:B15"/>
    <mergeCell ref="K13:K15"/>
    <mergeCell ref="O10:O16"/>
    <mergeCell ref="L4:L6"/>
    <mergeCell ref="M4:M6"/>
    <mergeCell ref="N4:N6"/>
    <mergeCell ref="L16:L18"/>
    <mergeCell ref="M16:M18"/>
    <mergeCell ref="M10:M12"/>
    <mergeCell ref="L10:L12"/>
    <mergeCell ref="L8:L9"/>
    <mergeCell ref="M8:M9"/>
    <mergeCell ref="N8:N9"/>
    <mergeCell ref="N10:N12"/>
    <mergeCell ref="N16:N18"/>
    <mergeCell ref="L13:L15"/>
    <mergeCell ref="M13:M15"/>
    <mergeCell ref="N13:N15"/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2026-02-14T10:18:27Z</cp:lastPrinted>
  <dcterms:created xsi:type="dcterms:W3CDTF">2017-11-11T11:19:36Z</dcterms:created>
  <dcterms:modified xsi:type="dcterms:W3CDTF">2026-04-16T03:22:11Z</dcterms:modified>
</cp:coreProperties>
</file>